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mpconsultantsfr.sharepoint.com/sites/AMP_Consultants/Documents partages/ACTIVITÉ/02- CLIENTS PUBLICS/41-ASNR/03_Dossiers/01_Machine essai mécanique/02_DCE/VF/"/>
    </mc:Choice>
  </mc:AlternateContent>
  <xr:revisionPtr revIDLastSave="23" documentId="8_{1354DDC5-8313-4D43-928E-79187B77A1C9}" xr6:coauthVersionLast="47" xr6:coauthVersionMax="47" xr10:uidLastSave="{5A24F0E0-3E5C-4C37-83DE-6DA51011D2FD}"/>
  <bookViews>
    <workbookView xWindow="-120" yWindow="-120" windowWidth="29040" windowHeight="15840" xr2:uid="{A4FD297B-5ED9-4C4D-A9DA-F4217A828BAF}"/>
  </bookViews>
  <sheets>
    <sheet name="DPGF" sheetId="8" r:id="rId1"/>
    <sheet name="BPU" sheetId="5" r:id="rId2"/>
    <sheet name="DQE" sheetId="9" r:id="rId3"/>
  </sheets>
  <definedNames>
    <definedName name="_xlnm.Print_Area" localSheetId="0">#N/A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8" l="1"/>
  <c r="G18" i="8"/>
  <c r="G20" i="8"/>
  <c r="G23" i="8"/>
  <c r="G25" i="8"/>
  <c r="G29" i="8"/>
  <c r="G30" i="8"/>
  <c r="G32" i="8"/>
  <c r="F22" i="9"/>
  <c r="G37" i="8"/>
  <c r="G36" i="8"/>
  <c r="G40" i="8"/>
  <c r="G45" i="8"/>
</calcChain>
</file>

<file path=xl/sharedStrings.xml><?xml version="1.0" encoding="utf-8"?>
<sst xmlns="http://schemas.openxmlformats.org/spreadsheetml/2006/main" count="142" uniqueCount="72">
  <si>
    <t/>
  </si>
  <si>
    <t>Code</t>
  </si>
  <si>
    <t>Article</t>
  </si>
  <si>
    <t>Qté</t>
  </si>
  <si>
    <t>Unité</t>
  </si>
  <si>
    <t>1.1</t>
  </si>
  <si>
    <t>forfait</t>
  </si>
  <si>
    <t>2.1</t>
  </si>
  <si>
    <t>Sous-total 1</t>
  </si>
  <si>
    <t>Sous-total 2</t>
  </si>
  <si>
    <t>2.2</t>
  </si>
  <si>
    <t>3.1</t>
  </si>
  <si>
    <t>3.2</t>
  </si>
  <si>
    <t>Sous-total 3</t>
  </si>
  <si>
    <t>zone de saisie sur fond bleu</t>
  </si>
  <si>
    <t xml:space="preserve">    </t>
  </si>
  <si>
    <t>Soumissionnaire :</t>
  </si>
  <si>
    <t>DECOMPOSITION DU PRIX GLOGAL ET FORFAITAIRE 
(D.P.G.F.)</t>
  </si>
  <si>
    <t>Prix unitaire € HT</t>
  </si>
  <si>
    <t>Prix total € HT</t>
  </si>
  <si>
    <t>TOTAL € HT</t>
  </si>
  <si>
    <t>Taux de TVA (%)</t>
  </si>
  <si>
    <t>TOTAL € TTC</t>
  </si>
  <si>
    <t xml:space="preserve">BORDEREAU DES PRIX UNITAIRES (BPU) </t>
  </si>
  <si>
    <t>à compléter par le soummissionnaire</t>
  </si>
  <si>
    <t>u</t>
  </si>
  <si>
    <t>2.3</t>
  </si>
  <si>
    <t>2.4</t>
  </si>
  <si>
    <t>2.5</t>
  </si>
  <si>
    <t>2.6</t>
  </si>
  <si>
    <t>2.7</t>
  </si>
  <si>
    <t>2.8</t>
  </si>
  <si>
    <t>2.9</t>
  </si>
  <si>
    <t>2.10</t>
  </si>
  <si>
    <t>Prix € HT</t>
  </si>
  <si>
    <r>
      <t>Liste des pièces détachées (</t>
    </r>
    <r>
      <rPr>
        <b/>
        <sz val="12"/>
        <color indexed="10"/>
        <rFont val="Trebuchet MS"/>
        <family val="2"/>
      </rPr>
      <t>hors forfait de maintenance</t>
    </r>
    <r>
      <rPr>
        <b/>
        <sz val="12"/>
        <rFont val="Trebuchet MS"/>
        <family val="2"/>
      </rPr>
      <t>)</t>
    </r>
  </si>
  <si>
    <t>3.3</t>
  </si>
  <si>
    <t>3.4</t>
  </si>
  <si>
    <t>3.5</t>
  </si>
  <si>
    <t>3.6</t>
  </si>
  <si>
    <t>3.7</t>
  </si>
  <si>
    <t>3.8</t>
  </si>
  <si>
    <t>3.9</t>
  </si>
  <si>
    <t>3.10</t>
  </si>
  <si>
    <r>
      <t>Liste des consommables (</t>
    </r>
    <r>
      <rPr>
        <b/>
        <sz val="12"/>
        <color indexed="10"/>
        <rFont val="Trebuchet MS"/>
        <family val="2"/>
      </rPr>
      <t>hors forfait de maintenance</t>
    </r>
    <r>
      <rPr>
        <b/>
        <sz val="12"/>
        <rFont val="Trebuchet MS"/>
        <family val="2"/>
      </rPr>
      <t>)</t>
    </r>
  </si>
  <si>
    <t>Formation de quatre (4) utilisateurs maximum</t>
  </si>
  <si>
    <t>Livraison, installation et mise en service</t>
  </si>
  <si>
    <t>4.1</t>
  </si>
  <si>
    <t>Sous-total 4</t>
  </si>
  <si>
    <t>(*) Les frais de livraison et de transport sur le lieu d'installation situé sur le site ASNR de Cadarache (DDP - Cadarache - incoterms 2020)</t>
  </si>
  <si>
    <t>Fabrication machine d’essai mécanique universelle selon description du cahier des charges</t>
  </si>
  <si>
    <t>4.2</t>
  </si>
  <si>
    <t>4.3</t>
  </si>
  <si>
    <t>Equipement</t>
  </si>
  <si>
    <t>Système de pilotage informatique</t>
  </si>
  <si>
    <t>Système de pilotage informatique (logiciels et PC)</t>
  </si>
  <si>
    <t>Livraison (*), installation, mise en service, vérification et recette sur site</t>
  </si>
  <si>
    <t>Contrat de maintenance de 24 mois à partir de la fin de la période de garantie</t>
  </si>
  <si>
    <t xml:space="preserve">Contrat de maintenance de 12 mois à partir de la fin de la deuxième  période </t>
  </si>
  <si>
    <t xml:space="preserve">Contrat de maintenance de 12 mois à partir de la fin de la première période de maintenance </t>
  </si>
  <si>
    <t>(*)  Le contrat de maintenance doit inclure a minima une visite de maintenance préventive annuelle (main d'œuvre et déplacement) ainsi que le remplacement des pièces détachées.</t>
  </si>
  <si>
    <t>Maintenance curative</t>
  </si>
  <si>
    <t>Coût intervention d'un techicien sur site</t>
  </si>
  <si>
    <t>Jour</t>
  </si>
  <si>
    <t>Vis à billes et motorisation</t>
  </si>
  <si>
    <t>Quantité</t>
  </si>
  <si>
    <t>Total DQE</t>
  </si>
  <si>
    <r>
      <t xml:space="preserve">Détail quantitif estimatif (DQE) 
</t>
    </r>
    <r>
      <rPr>
        <b/>
        <sz val="12"/>
        <color indexed="10"/>
        <rFont val="Trebuchet MS"/>
        <family val="2"/>
      </rPr>
      <t>Nota</t>
    </r>
    <r>
      <rPr>
        <b/>
        <sz val="12"/>
        <rFont val="Trebuchet MS"/>
        <family val="2"/>
      </rPr>
      <t>: Le DQE n'a pas valeur contractuelle et vise uniquement à comparer les offres financières des candidats sur la partie unitaire
Le calcul se fait automatiquement</t>
    </r>
  </si>
  <si>
    <t>Désignation</t>
  </si>
  <si>
    <t>Acquisition d’une machine d’essai mécanique universelle
Réf. : IRSN-2025-0XX</t>
  </si>
  <si>
    <t>Maintenance préventive (prix conditionnels)</t>
  </si>
  <si>
    <t>Acquisition d’une machine d’essai mécanique universelle
Réf. : IRSN-2025-077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</si>
</sst>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3" x14ac:knownFonts="1">
    <font>
      <sz val="10"/>
      <name val="MS Sans Serif"/>
    </font>
    <font>
      <sz val="8"/>
      <name val="MS Sans Serif"/>
    </font>
    <font>
      <b/>
      <sz val="12"/>
      <name val="Trebuchet MS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4"/>
      <name val="Trebuchet MS"/>
      <family val="2"/>
    </font>
    <font>
      <sz val="14"/>
      <name val="Trebuchet MS"/>
      <family val="2"/>
    </font>
    <font>
      <b/>
      <sz val="11"/>
      <name val="Trebuchet MS"/>
      <family val="2"/>
    </font>
    <font>
      <b/>
      <sz val="10"/>
      <name val="Arial"/>
      <family val="2"/>
    </font>
    <font>
      <i/>
      <sz val="10"/>
      <name val="Trebuchet MS"/>
      <family val="2"/>
    </font>
    <font>
      <b/>
      <sz val="12"/>
      <color indexed="10"/>
      <name val="Trebuchet MS"/>
      <family val="2"/>
    </font>
    <font>
      <sz val="9"/>
      <name val="Trebuchet MS"/>
      <family val="2"/>
    </font>
    <font>
      <sz val="10"/>
      <color rgb="FFFF0000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3" fillId="0" borderId="0"/>
  </cellStyleXfs>
  <cellXfs count="98">
    <xf numFmtId="0" fontId="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1" fontId="3" fillId="2" borderId="3" xfId="0" applyNumberFormat="1" applyFont="1" applyFill="1" applyBorder="1" applyAlignment="1" applyProtection="1">
      <alignment horizontal="center" vertical="center"/>
    </xf>
    <xf numFmtId="1" fontId="3" fillId="2" borderId="4" xfId="0" applyNumberFormat="1" applyFont="1" applyFill="1" applyBorder="1" applyAlignment="1" applyProtection="1">
      <alignment horizontal="center" vertical="center"/>
    </xf>
    <xf numFmtId="1" fontId="3" fillId="2" borderId="5" xfId="0" applyNumberFormat="1" applyFont="1" applyFill="1" applyBorder="1" applyAlignment="1" applyProtection="1">
      <alignment horizontal="center" vertical="center"/>
    </xf>
    <xf numFmtId="1" fontId="3" fillId="2" borderId="7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164" fontId="3" fillId="0" borderId="8" xfId="0" applyNumberFormat="1" applyFont="1" applyFill="1" applyBorder="1" applyAlignment="1" applyProtection="1">
      <alignment horizontal="center" vertical="center"/>
    </xf>
    <xf numFmtId="164" fontId="3" fillId="2" borderId="7" xfId="0" applyNumberFormat="1" applyFont="1" applyFill="1" applyBorder="1" applyAlignment="1" applyProtection="1">
      <alignment horizontal="center" vertical="center"/>
    </xf>
    <xf numFmtId="0" fontId="7" fillId="3" borderId="3" xfId="0" applyNumberFormat="1" applyFont="1" applyFill="1" applyBorder="1" applyAlignment="1" applyProtection="1">
      <alignment horizontal="right" vertical="center"/>
    </xf>
    <xf numFmtId="1" fontId="3" fillId="3" borderId="3" xfId="0" applyNumberFormat="1" applyFont="1" applyFill="1" applyBorder="1" applyAlignment="1" applyProtection="1">
      <alignment horizontal="center" vertical="center"/>
    </xf>
    <xf numFmtId="164" fontId="3" fillId="3" borderId="7" xfId="0" applyNumberFormat="1" applyFont="1" applyFill="1" applyBorder="1" applyAlignment="1" applyProtection="1">
      <alignment horizontal="center" vertical="center"/>
    </xf>
    <xf numFmtId="164" fontId="7" fillId="3" borderId="8" xfId="0" applyNumberFormat="1" applyFont="1" applyFill="1" applyBorder="1" applyAlignment="1" applyProtection="1">
      <alignment horizontal="center" vertical="center"/>
    </xf>
    <xf numFmtId="164" fontId="3" fillId="4" borderId="7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7" fillId="3" borderId="13" xfId="0" applyNumberFormat="1" applyFont="1" applyFill="1" applyBorder="1" applyAlignment="1" applyProtection="1">
      <alignment horizontal="right" vertical="center"/>
    </xf>
    <xf numFmtId="1" fontId="3" fillId="3" borderId="13" xfId="0" applyNumberFormat="1" applyFont="1" applyFill="1" applyBorder="1" applyAlignment="1" applyProtection="1">
      <alignment horizontal="center" vertical="center"/>
    </xf>
    <xf numFmtId="1" fontId="3" fillId="3" borderId="14" xfId="0" applyNumberFormat="1" applyFont="1" applyFill="1" applyBorder="1" applyAlignment="1" applyProtection="1">
      <alignment horizontal="center" vertical="center"/>
    </xf>
    <xf numFmtId="164" fontId="7" fillId="3" borderId="15" xfId="0" applyNumberFormat="1" applyFont="1" applyFill="1" applyBorder="1" applyAlignment="1" applyProtection="1">
      <alignment horizontal="center" vertical="center"/>
    </xf>
    <xf numFmtId="164" fontId="5" fillId="0" borderId="16" xfId="0" applyNumberFormat="1" applyFont="1" applyFill="1" applyBorder="1" applyAlignment="1" applyProtection="1">
      <alignment horizontal="center" vertical="center"/>
    </xf>
    <xf numFmtId="10" fontId="8" fillId="5" borderId="8" xfId="1" applyNumberFormat="1" applyFont="1" applyFill="1" applyBorder="1" applyAlignment="1">
      <alignment horizontal="center" vertical="center" wrapText="1"/>
    </xf>
    <xf numFmtId="1" fontId="7" fillId="0" borderId="16" xfId="0" applyNumberFormat="1" applyFont="1" applyFill="1" applyBorder="1" applyAlignment="1" applyProtection="1">
      <alignment horizontal="left" vertical="center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1" fontId="3" fillId="2" borderId="6" xfId="0" applyNumberFormat="1" applyFont="1" applyFill="1" applyBorder="1" applyAlignment="1" applyProtection="1">
      <alignment horizontal="center" vertical="center"/>
    </xf>
    <xf numFmtId="164" fontId="3" fillId="4" borderId="8" xfId="0" applyNumberFormat="1" applyFont="1" applyFill="1" applyBorder="1" applyAlignment="1" applyProtection="1">
      <alignment horizontal="center" vertical="center"/>
    </xf>
    <xf numFmtId="164" fontId="3" fillId="2" borderId="8" xfId="0" applyNumberFormat="1" applyFont="1" applyFill="1" applyBorder="1" applyAlignment="1" applyProtection="1">
      <alignment horizontal="center" vertical="center"/>
    </xf>
    <xf numFmtId="0" fontId="6" fillId="0" borderId="17" xfId="0" applyNumberFormat="1" applyFont="1" applyFill="1" applyBorder="1" applyAlignment="1" applyProtection="1">
      <alignment horizontal="center" vertical="center"/>
    </xf>
    <xf numFmtId="0" fontId="5" fillId="0" borderId="18" xfId="0" applyNumberFormat="1" applyFont="1" applyFill="1" applyBorder="1" applyAlignment="1" applyProtection="1">
      <alignment horizontal="left" vertical="center"/>
    </xf>
    <xf numFmtId="1" fontId="3" fillId="2" borderId="18" xfId="0" applyNumberFormat="1" applyFont="1" applyFill="1" applyBorder="1" applyAlignment="1" applyProtection="1">
      <alignment horizontal="center" vertical="center"/>
    </xf>
    <xf numFmtId="164" fontId="3" fillId="2" borderId="19" xfId="0" applyNumberFormat="1" applyFont="1" applyFill="1" applyBorder="1" applyAlignment="1" applyProtection="1">
      <alignment horizontal="center" vertical="center"/>
    </xf>
    <xf numFmtId="0" fontId="3" fillId="0" borderId="2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vertical="top"/>
    </xf>
    <xf numFmtId="0" fontId="3" fillId="0" borderId="35" xfId="0" applyNumberFormat="1" applyFont="1" applyFill="1" applyBorder="1" applyAlignment="1" applyProtection="1">
      <alignment horizontal="center" vertical="center" wrapText="1"/>
    </xf>
    <xf numFmtId="1" fontId="3" fillId="2" borderId="0" xfId="0" applyNumberFormat="1" applyFont="1" applyFill="1" applyBorder="1" applyAlignment="1" applyProtection="1">
      <alignment horizontal="center" vertical="center"/>
    </xf>
    <xf numFmtId="1" fontId="3" fillId="2" borderId="36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164" fontId="3" fillId="2" borderId="0" xfId="0" applyNumberFormat="1" applyFont="1" applyFill="1" applyBorder="1" applyAlignment="1" applyProtection="1">
      <alignment horizontal="center" vertical="center"/>
    </xf>
    <xf numFmtId="164" fontId="3" fillId="2" borderId="37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vertical="top"/>
    </xf>
    <xf numFmtId="0" fontId="0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17" xfId="0" applyNumberFormat="1" applyFont="1" applyFill="1" applyBorder="1" applyAlignment="1" applyProtection="1">
      <alignment horizontal="center" vertical="center"/>
    </xf>
    <xf numFmtId="0" fontId="7" fillId="3" borderId="18" xfId="0" applyNumberFormat="1" applyFont="1" applyFill="1" applyBorder="1" applyAlignment="1" applyProtection="1">
      <alignment horizontal="right" vertical="center"/>
    </xf>
    <xf numFmtId="1" fontId="3" fillId="3" borderId="18" xfId="0" applyNumberFormat="1" applyFont="1" applyFill="1" applyBorder="1" applyAlignment="1" applyProtection="1">
      <alignment horizontal="center" vertical="center"/>
    </xf>
    <xf numFmtId="1" fontId="3" fillId="3" borderId="36" xfId="0" applyNumberFormat="1" applyFont="1" applyFill="1" applyBorder="1" applyAlignment="1" applyProtection="1">
      <alignment horizontal="center" vertical="center"/>
    </xf>
    <xf numFmtId="164" fontId="7" fillId="3" borderId="19" xfId="0" applyNumberFormat="1" applyFont="1" applyFill="1" applyBorder="1" applyAlignment="1" applyProtection="1">
      <alignment horizontal="center" vertical="center"/>
    </xf>
    <xf numFmtId="0" fontId="3" fillId="7" borderId="29" xfId="0" applyNumberFormat="1" applyFont="1" applyFill="1" applyBorder="1" applyAlignment="1" applyProtection="1">
      <alignment horizontal="center" vertical="top" wrapText="1"/>
    </xf>
    <xf numFmtId="0" fontId="3" fillId="7" borderId="0" xfId="0" applyNumberFormat="1" applyFont="1" applyFill="1" applyBorder="1" applyAlignment="1" applyProtection="1">
      <alignment horizontal="center" vertical="top"/>
    </xf>
    <xf numFmtId="0" fontId="3" fillId="7" borderId="29" xfId="0" applyNumberFormat="1" applyFont="1" applyFill="1" applyBorder="1" applyAlignment="1" applyProtection="1">
      <alignment horizontal="center" vertical="top"/>
    </xf>
    <xf numFmtId="0" fontId="3" fillId="7" borderId="0" xfId="0" applyNumberFormat="1" applyFont="1" applyFill="1" applyBorder="1" applyAlignment="1" applyProtection="1">
      <alignment horizontal="center" vertical="top" wrapText="1"/>
    </xf>
    <xf numFmtId="0" fontId="3" fillId="0" borderId="1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0" borderId="24" xfId="0" applyNumberFormat="1" applyFont="1" applyFill="1" applyBorder="1" applyAlignment="1" applyProtection="1">
      <alignment horizontal="center" vertical="top"/>
    </xf>
    <xf numFmtId="0" fontId="0" fillId="0" borderId="25" xfId="0" applyNumberFormat="1" applyFont="1" applyFill="1" applyBorder="1" applyAlignment="1" applyProtection="1">
      <alignment horizontal="center" vertical="top"/>
    </xf>
    <xf numFmtId="0" fontId="0" fillId="0" borderId="7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26" xfId="0" applyNumberFormat="1" applyFont="1" applyFill="1" applyBorder="1" applyAlignment="1" applyProtection="1">
      <alignment horizontal="center" vertical="top"/>
    </xf>
    <xf numFmtId="0" fontId="0" fillId="0" borderId="14" xfId="0" applyNumberFormat="1" applyFont="1" applyFill="1" applyBorder="1" applyAlignment="1" applyProtection="1">
      <alignment horizontal="center" vertical="top"/>
    </xf>
    <xf numFmtId="0" fontId="0" fillId="0" borderId="27" xfId="0" applyNumberFormat="1" applyFont="1" applyFill="1" applyBorder="1" applyAlignment="1" applyProtection="1">
      <alignment horizontal="center" vertical="top"/>
    </xf>
    <xf numFmtId="0" fontId="0" fillId="0" borderId="28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13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5" fillId="6" borderId="9" xfId="0" applyNumberFormat="1" applyFont="1" applyFill="1" applyBorder="1" applyAlignment="1" applyProtection="1">
      <alignment horizontal="center" vertical="center" wrapText="1"/>
    </xf>
    <xf numFmtId="0" fontId="5" fillId="6" borderId="10" xfId="0" applyNumberFormat="1" applyFont="1" applyFill="1" applyBorder="1" applyAlignment="1" applyProtection="1">
      <alignment horizontal="center" vertical="center"/>
    </xf>
    <xf numFmtId="0" fontId="5" fillId="6" borderId="12" xfId="0" applyNumberFormat="1" applyFont="1" applyFill="1" applyBorder="1" applyAlignment="1" applyProtection="1">
      <alignment horizontal="center" vertical="center"/>
    </xf>
    <xf numFmtId="0" fontId="5" fillId="6" borderId="21" xfId="0" applyNumberFormat="1" applyFont="1" applyFill="1" applyBorder="1" applyAlignment="1" applyProtection="1">
      <alignment horizontal="center" vertical="center"/>
    </xf>
    <xf numFmtId="0" fontId="5" fillId="6" borderId="22" xfId="0" applyNumberFormat="1" applyFont="1" applyFill="1" applyBorder="1" applyAlignment="1" applyProtection="1">
      <alignment horizontal="center" vertical="center"/>
    </xf>
    <xf numFmtId="0" fontId="5" fillId="6" borderId="23" xfId="0" applyNumberFormat="1" applyFont="1" applyFill="1" applyBorder="1" applyAlignment="1" applyProtection="1">
      <alignment horizontal="center" vertical="center"/>
    </xf>
    <xf numFmtId="0" fontId="11" fillId="0" borderId="30" xfId="0" applyNumberFormat="1" applyFont="1" applyFill="1" applyBorder="1" applyAlignment="1" applyProtection="1">
      <alignment horizontal="left" vertical="top" wrapText="1"/>
    </xf>
    <xf numFmtId="0" fontId="11" fillId="0" borderId="31" xfId="0" applyNumberFormat="1" applyFont="1" applyFill="1" applyBorder="1" applyAlignment="1" applyProtection="1">
      <alignment horizontal="left" vertical="top" wrapText="1"/>
    </xf>
    <xf numFmtId="0" fontId="11" fillId="0" borderId="32" xfId="0" applyNumberFormat="1" applyFont="1" applyFill="1" applyBorder="1" applyAlignment="1" applyProtection="1">
      <alignment horizontal="left" vertical="top" wrapText="1"/>
    </xf>
    <xf numFmtId="0" fontId="5" fillId="6" borderId="33" xfId="0" applyNumberFormat="1" applyFont="1" applyFill="1" applyBorder="1" applyAlignment="1" applyProtection="1">
      <alignment horizontal="center" vertical="center"/>
    </xf>
    <xf numFmtId="0" fontId="5" fillId="6" borderId="34" xfId="0" applyNumberFormat="1" applyFont="1" applyFill="1" applyBorder="1" applyAlignment="1" applyProtection="1">
      <alignment horizontal="center" vertical="center"/>
    </xf>
    <xf numFmtId="0" fontId="6" fillId="0" borderId="30" xfId="0" applyNumberFormat="1" applyFont="1" applyFill="1" applyBorder="1" applyAlignment="1" applyProtection="1">
      <alignment horizontal="center" vertical="center"/>
    </xf>
    <xf numFmtId="0" fontId="6" fillId="0" borderId="31" xfId="0" applyNumberFormat="1" applyFont="1" applyFill="1" applyBorder="1" applyAlignment="1" applyProtection="1">
      <alignment horizontal="center" vertical="center"/>
    </xf>
    <xf numFmtId="0" fontId="6" fillId="0" borderId="32" xfId="0" applyNumberFormat="1" applyFont="1" applyFill="1" applyBorder="1" applyAlignment="1" applyProtection="1">
      <alignment horizontal="center" vertical="center"/>
    </xf>
    <xf numFmtId="1" fontId="3" fillId="3" borderId="7" xfId="0" applyNumberFormat="1" applyFont="1" applyFill="1" applyBorder="1" applyAlignment="1" applyProtection="1">
      <alignment horizontal="center" vertical="center"/>
    </xf>
    <xf numFmtId="164" fontId="7" fillId="3" borderId="20" xfId="0" applyNumberFormat="1" applyFont="1" applyFill="1" applyBorder="1" applyAlignment="1" applyProtection="1">
      <alignment horizontal="center" vertical="center"/>
    </xf>
    <xf numFmtId="164" fontId="3" fillId="3" borderId="3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 2" xfId="1" xr:uid="{76F1471A-CB01-4002-AEB9-F366511425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885825</xdr:colOff>
      <xdr:row>0</xdr:row>
      <xdr:rowOff>0</xdr:rowOff>
    </xdr:from>
    <xdr:to>
      <xdr:col>2</xdr:col>
      <xdr:colOff>3400425</xdr:colOff>
      <xdr:row>3</xdr:row>
      <xdr:rowOff>1047750</xdr:rowOff>
    </xdr:to>
    <xdr:pic>
      <xdr:nvPicPr>
        <xdr:cNvPr id="9224" name="Image 1" descr="Une image contenant texte, Police, logo, Bleu électrique&#10;&#10;Description générée automatiquement">
          <a:extLst>
            <a:ext uri="{FF2B5EF4-FFF2-40B4-BE49-F238E27FC236}">
              <a16:creationId xmlns:a16="http://schemas.microsoft.com/office/drawing/2014/main" id="{246B2F61-339C-BED1-7368-3E42A1B6A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40100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2</xdr:col>
      <xdr:colOff>3629025</xdr:colOff>
      <xdr:row>3</xdr:row>
      <xdr:rowOff>1057275</xdr:rowOff>
    </xdr:to>
    <xdr:pic>
      <xdr:nvPicPr>
        <xdr:cNvPr id="7215" name="Image 1" descr="Une image contenant texte, Police, logo, Bleu électrique&#10;&#10;Description générée automatiquement">
          <a:extLst>
            <a:ext uri="{FF2B5EF4-FFF2-40B4-BE49-F238E27FC236}">
              <a16:creationId xmlns:a16="http://schemas.microsoft.com/office/drawing/2014/main" id="{F7AB9DA5-DA0D-EDBB-2708-3354C2C59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43243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2</xdr:col>
      <xdr:colOff>3629025</xdr:colOff>
      <xdr:row>3</xdr:row>
      <xdr:rowOff>1076325</xdr:rowOff>
    </xdr:to>
    <xdr:pic>
      <xdr:nvPicPr>
        <xdr:cNvPr id="10242" name="Image 1" descr="Une image contenant texte, Police, logo, Bleu électrique&#10;&#10;Description générée automatiquement">
          <a:extLst>
            <a:ext uri="{FF2B5EF4-FFF2-40B4-BE49-F238E27FC236}">
              <a16:creationId xmlns:a16="http://schemas.microsoft.com/office/drawing/2014/main" id="{4F95FC18-D0FB-ABBB-038C-137D52DEA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4324350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683A0-0257-4410-8C55-1CB75D98B1D1}">
  <sheetPr>
    <pageSetUpPr fitToPage="1"/>
  </sheetPr>
  <dimension ref="B4:K49"/>
  <sheetViews>
    <sheetView showGridLines="0" tabSelected="1" topLeftCell="A26" zoomScale="115" zoomScaleNormal="115" workbookViewId="0">
      <selection activeCell="H21" sqref="H21:K23"/>
    </sheetView>
  </sheetViews>
  <sheetFormatPr baseColWidth="10" defaultRowHeight="15" x14ac:dyDescent="0.2"/>
  <cols>
    <col min="1" max="1" width="13.140625" style="1" customWidth="1"/>
    <col min="2" max="2" width="9.140625" style="1" customWidth="1"/>
    <col min="3" max="3" width="61.42578125" style="1" customWidth="1"/>
    <col min="4" max="4" width="10.28515625" style="1" customWidth="1"/>
    <col min="5" max="5" width="17.28515625" style="1" customWidth="1"/>
    <col min="6" max="6" width="15.5703125" style="1" customWidth="1"/>
    <col min="7" max="7" width="21.85546875" style="1" customWidth="1"/>
    <col min="8" max="8" width="13.140625" style="1" customWidth="1"/>
    <col min="9" max="16384" width="11.42578125" style="1"/>
  </cols>
  <sheetData>
    <row r="4" spans="2:7" ht="93" customHeight="1" x14ac:dyDescent="0.2"/>
    <row r="5" spans="2:7" ht="33" customHeight="1" x14ac:dyDescent="0.2">
      <c r="B5" s="67" t="s">
        <v>71</v>
      </c>
      <c r="C5" s="68"/>
      <c r="D5" s="68"/>
      <c r="E5" s="68"/>
      <c r="F5" s="69"/>
      <c r="G5" s="76" t="s">
        <v>16</v>
      </c>
    </row>
    <row r="6" spans="2:7" ht="15" customHeight="1" x14ac:dyDescent="0.2">
      <c r="B6" s="70"/>
      <c r="C6" s="71"/>
      <c r="D6" s="71"/>
      <c r="E6" s="71"/>
      <c r="F6" s="72"/>
      <c r="G6" s="77"/>
    </row>
    <row r="7" spans="2:7" ht="15" customHeight="1" x14ac:dyDescent="0.2">
      <c r="B7" s="70"/>
      <c r="C7" s="71"/>
      <c r="D7" s="71"/>
      <c r="E7" s="71"/>
      <c r="F7" s="72"/>
      <c r="G7" s="77"/>
    </row>
    <row r="8" spans="2:7" ht="32.25" customHeight="1" x14ac:dyDescent="0.2">
      <c r="B8" s="73"/>
      <c r="C8" s="74"/>
      <c r="D8" s="74"/>
      <c r="E8" s="74"/>
      <c r="F8" s="75"/>
      <c r="G8" s="78"/>
    </row>
    <row r="9" spans="2:7" x14ac:dyDescent="0.2">
      <c r="C9" s="1" t="s">
        <v>0</v>
      </c>
    </row>
    <row r="10" spans="2:7" x14ac:dyDescent="0.2">
      <c r="B10" s="79" t="s">
        <v>14</v>
      </c>
      <c r="C10" s="80"/>
    </row>
    <row r="11" spans="2:7" ht="21.75" customHeight="1" thickBot="1" x14ac:dyDescent="0.25">
      <c r="C11" s="1" t="s">
        <v>0</v>
      </c>
    </row>
    <row r="12" spans="2:7" ht="23.25" customHeight="1" x14ac:dyDescent="0.2">
      <c r="B12" s="81" t="s">
        <v>17</v>
      </c>
      <c r="C12" s="82"/>
      <c r="D12" s="82"/>
      <c r="E12" s="82"/>
      <c r="F12" s="82"/>
      <c r="G12" s="83"/>
    </row>
    <row r="13" spans="2:7" ht="23.25" customHeight="1" thickBot="1" x14ac:dyDescent="0.25">
      <c r="B13" s="84"/>
      <c r="C13" s="85"/>
      <c r="D13" s="85"/>
      <c r="E13" s="85"/>
      <c r="F13" s="85"/>
      <c r="G13" s="86"/>
    </row>
    <row r="14" spans="2:7" ht="26.25" customHeight="1" x14ac:dyDescent="0.2">
      <c r="B14" s="24" t="s">
        <v>1</v>
      </c>
      <c r="C14" s="25" t="s">
        <v>2</v>
      </c>
      <c r="D14" s="26" t="s">
        <v>3</v>
      </c>
      <c r="E14" s="27" t="s">
        <v>4</v>
      </c>
      <c r="F14" s="26" t="s">
        <v>18</v>
      </c>
      <c r="G14" s="28" t="s">
        <v>19</v>
      </c>
    </row>
    <row r="15" spans="2:7" ht="12" customHeight="1" x14ac:dyDescent="0.2">
      <c r="B15" s="2"/>
      <c r="C15" s="4"/>
      <c r="D15" s="5"/>
      <c r="E15" s="5"/>
      <c r="F15" s="15"/>
      <c r="G15" s="14"/>
    </row>
    <row r="16" spans="2:7" ht="37.5" customHeight="1" x14ac:dyDescent="0.2">
      <c r="B16" s="10">
        <v>1</v>
      </c>
      <c r="C16" s="12" t="s">
        <v>50</v>
      </c>
      <c r="D16" s="5"/>
      <c r="E16" s="5"/>
      <c r="F16" s="8"/>
      <c r="G16" s="9"/>
    </row>
    <row r="17" spans="2:11" ht="9.75" customHeight="1" x14ac:dyDescent="0.2">
      <c r="B17" s="10"/>
      <c r="C17" s="11"/>
      <c r="D17" s="5"/>
      <c r="E17" s="5"/>
      <c r="F17" s="8"/>
      <c r="G17" s="9"/>
    </row>
    <row r="18" spans="2:11" ht="25.5" customHeight="1" x14ac:dyDescent="0.2">
      <c r="B18" s="2" t="s">
        <v>5</v>
      </c>
      <c r="C18" s="13" t="s">
        <v>53</v>
      </c>
      <c r="D18" s="5">
        <v>1</v>
      </c>
      <c r="E18" s="5" t="s">
        <v>25</v>
      </c>
      <c r="F18" s="20"/>
      <c r="G18" s="14">
        <f>D18*F18</f>
        <v>0</v>
      </c>
    </row>
    <row r="19" spans="2:11" ht="12" customHeight="1" x14ac:dyDescent="0.2">
      <c r="B19" s="2"/>
      <c r="C19" s="4"/>
      <c r="D19" s="5"/>
      <c r="E19" s="5"/>
      <c r="F19" s="15"/>
      <c r="G19" s="14"/>
    </row>
    <row r="20" spans="2:11" ht="21" customHeight="1" x14ac:dyDescent="0.2">
      <c r="B20" s="2"/>
      <c r="C20" s="16" t="s">
        <v>8</v>
      </c>
      <c r="D20" s="95"/>
      <c r="E20" s="17"/>
      <c r="F20" s="97"/>
      <c r="G20" s="96">
        <f>SUM(G18:G18)</f>
        <v>0</v>
      </c>
    </row>
    <row r="21" spans="2:11" ht="12" customHeight="1" x14ac:dyDescent="0.2">
      <c r="B21" s="2"/>
      <c r="C21" s="4"/>
      <c r="D21" s="5"/>
      <c r="E21" s="5"/>
      <c r="F21" s="8"/>
      <c r="G21" s="9"/>
      <c r="H21" s="65"/>
      <c r="I21" s="65"/>
      <c r="J21" s="65"/>
      <c r="K21" s="65"/>
    </row>
    <row r="22" spans="2:11" ht="37.5" customHeight="1" x14ac:dyDescent="0.2">
      <c r="B22" s="10">
        <v>2</v>
      </c>
      <c r="C22" s="12" t="s">
        <v>54</v>
      </c>
      <c r="D22" s="5"/>
      <c r="E22" s="5"/>
      <c r="F22" s="8"/>
      <c r="G22" s="9"/>
      <c r="H22" s="65"/>
      <c r="I22" s="65"/>
      <c r="J22" s="65"/>
      <c r="K22" s="65"/>
    </row>
    <row r="23" spans="2:11" ht="25.5" customHeight="1" x14ac:dyDescent="0.2">
      <c r="B23" s="2" t="s">
        <v>7</v>
      </c>
      <c r="C23" s="13" t="s">
        <v>55</v>
      </c>
      <c r="D23" s="5">
        <v>1</v>
      </c>
      <c r="E23" s="5" t="s">
        <v>25</v>
      </c>
      <c r="F23" s="20"/>
      <c r="G23" s="14">
        <f>D23*F23</f>
        <v>0</v>
      </c>
      <c r="H23" s="65"/>
      <c r="I23" s="65"/>
      <c r="J23" s="65"/>
      <c r="K23" s="65"/>
    </row>
    <row r="24" spans="2:11" ht="12" customHeight="1" x14ac:dyDescent="0.2">
      <c r="B24" s="2"/>
      <c r="C24" s="4"/>
      <c r="D24" s="5"/>
      <c r="E24" s="5"/>
      <c r="F24" s="15"/>
      <c r="G24" s="14"/>
    </row>
    <row r="25" spans="2:11" ht="21" customHeight="1" x14ac:dyDescent="0.2">
      <c r="B25" s="2"/>
      <c r="C25" s="16" t="s">
        <v>9</v>
      </c>
      <c r="D25" s="17"/>
      <c r="E25" s="17"/>
      <c r="F25" s="18"/>
      <c r="G25" s="19">
        <f>SUM(G23:G23)</f>
        <v>0</v>
      </c>
    </row>
    <row r="26" spans="2:11" ht="12" customHeight="1" x14ac:dyDescent="0.2">
      <c r="B26" s="2"/>
      <c r="C26" s="4"/>
      <c r="D26" s="5"/>
      <c r="E26" s="5"/>
      <c r="F26" s="15"/>
      <c r="G26" s="14"/>
      <c r="H26" s="65"/>
      <c r="I26" s="63"/>
      <c r="J26" s="63"/>
      <c r="K26" s="63"/>
    </row>
    <row r="27" spans="2:11" ht="24" customHeight="1" x14ac:dyDescent="0.2">
      <c r="B27" s="10">
        <v>3</v>
      </c>
      <c r="C27" s="12" t="s">
        <v>46</v>
      </c>
      <c r="D27" s="5"/>
      <c r="E27" s="5"/>
      <c r="F27" s="15"/>
      <c r="G27" s="14"/>
      <c r="H27" s="63"/>
      <c r="I27" s="63"/>
      <c r="J27" s="63"/>
      <c r="K27" s="63"/>
    </row>
    <row r="28" spans="2:11" ht="9.75" customHeight="1" x14ac:dyDescent="0.2">
      <c r="B28" s="10"/>
      <c r="C28" s="11"/>
      <c r="D28" s="5"/>
      <c r="E28" s="5"/>
      <c r="F28" s="15"/>
      <c r="G28" s="14"/>
      <c r="H28" s="63"/>
      <c r="I28" s="63"/>
      <c r="J28" s="63"/>
      <c r="K28" s="63"/>
    </row>
    <row r="29" spans="2:11" ht="25.5" customHeight="1" x14ac:dyDescent="0.2">
      <c r="B29" s="2" t="s">
        <v>11</v>
      </c>
      <c r="C29" s="13" t="s">
        <v>56</v>
      </c>
      <c r="D29" s="5">
        <v>1</v>
      </c>
      <c r="E29" s="5" t="s">
        <v>6</v>
      </c>
      <c r="F29" s="20"/>
      <c r="G29" s="14">
        <f>D29*F29</f>
        <v>0</v>
      </c>
      <c r="H29" s="63"/>
      <c r="I29" s="63"/>
      <c r="J29" s="63"/>
      <c r="K29" s="63"/>
    </row>
    <row r="30" spans="2:11" ht="25.5" customHeight="1" x14ac:dyDescent="0.2">
      <c r="B30" s="2" t="s">
        <v>12</v>
      </c>
      <c r="C30" s="13" t="s">
        <v>45</v>
      </c>
      <c r="D30" s="5">
        <v>1</v>
      </c>
      <c r="E30" s="5" t="s">
        <v>6</v>
      </c>
      <c r="F30" s="20"/>
      <c r="G30" s="14">
        <f>D30*F30</f>
        <v>0</v>
      </c>
      <c r="H30" s="63"/>
      <c r="I30" s="63"/>
      <c r="J30" s="63"/>
      <c r="K30" s="63"/>
    </row>
    <row r="31" spans="2:11" ht="12" customHeight="1" x14ac:dyDescent="0.2">
      <c r="B31" s="2"/>
      <c r="C31" s="4"/>
      <c r="D31" s="5"/>
      <c r="E31" s="5"/>
      <c r="F31" s="8"/>
      <c r="G31" s="14"/>
    </row>
    <row r="32" spans="2:11" ht="21" customHeight="1" thickBot="1" x14ac:dyDescent="0.25">
      <c r="B32" s="57"/>
      <c r="C32" s="58" t="s">
        <v>13</v>
      </c>
      <c r="D32" s="59"/>
      <c r="E32" s="59"/>
      <c r="F32" s="60"/>
      <c r="G32" s="61">
        <f>SUM(G29:G30)</f>
        <v>0</v>
      </c>
    </row>
    <row r="33" spans="2:11" ht="12" customHeight="1" x14ac:dyDescent="0.2">
      <c r="B33" s="2"/>
      <c r="C33" s="4"/>
      <c r="D33" s="5"/>
      <c r="E33" s="5"/>
      <c r="F33" s="15"/>
      <c r="G33" s="14"/>
      <c r="H33" s="62"/>
      <c r="I33" s="63"/>
      <c r="J33" s="63"/>
      <c r="K33" s="63"/>
    </row>
    <row r="34" spans="2:11" ht="24" customHeight="1" x14ac:dyDescent="0.2">
      <c r="B34" s="10">
        <v>4</v>
      </c>
      <c r="C34" s="12" t="s">
        <v>70</v>
      </c>
      <c r="D34" s="5"/>
      <c r="E34" s="5"/>
      <c r="F34" s="15"/>
      <c r="G34" s="14"/>
      <c r="H34" s="64"/>
      <c r="I34" s="63"/>
      <c r="J34" s="63"/>
      <c r="K34" s="63"/>
    </row>
    <row r="35" spans="2:11" ht="9.75" customHeight="1" x14ac:dyDescent="0.2">
      <c r="B35" s="10"/>
      <c r="C35" s="11"/>
      <c r="D35" s="5"/>
      <c r="E35" s="5"/>
      <c r="F35" s="15"/>
      <c r="G35" s="14"/>
      <c r="H35" s="64"/>
      <c r="I35" s="63"/>
      <c r="J35" s="63"/>
      <c r="K35" s="63"/>
    </row>
    <row r="36" spans="2:11" ht="33" customHeight="1" x14ac:dyDescent="0.2">
      <c r="B36" s="2" t="s">
        <v>47</v>
      </c>
      <c r="C36" s="13" t="s">
        <v>57</v>
      </c>
      <c r="D36" s="5">
        <v>1</v>
      </c>
      <c r="E36" s="5" t="s">
        <v>6</v>
      </c>
      <c r="F36" s="20"/>
      <c r="G36" s="14">
        <f>D36*F36</f>
        <v>0</v>
      </c>
    </row>
    <row r="37" spans="2:11" ht="33" customHeight="1" x14ac:dyDescent="0.2">
      <c r="B37" s="2" t="s">
        <v>51</v>
      </c>
      <c r="C37" s="13" t="s">
        <v>59</v>
      </c>
      <c r="D37" s="5">
        <v>1</v>
      </c>
      <c r="E37" s="5" t="s">
        <v>6</v>
      </c>
      <c r="F37" s="20"/>
      <c r="G37" s="14">
        <f>D37*F37</f>
        <v>0</v>
      </c>
    </row>
    <row r="38" spans="2:11" ht="33" customHeight="1" x14ac:dyDescent="0.2">
      <c r="B38" s="2" t="s">
        <v>52</v>
      </c>
      <c r="C38" s="13" t="s">
        <v>58</v>
      </c>
      <c r="D38" s="5">
        <v>1</v>
      </c>
      <c r="E38" s="5" t="s">
        <v>6</v>
      </c>
      <c r="F38" s="20"/>
      <c r="G38" s="14">
        <v>0</v>
      </c>
    </row>
    <row r="39" spans="2:11" ht="12" customHeight="1" x14ac:dyDescent="0.2">
      <c r="B39" s="2"/>
      <c r="C39" s="4"/>
      <c r="D39" s="5"/>
      <c r="E39" s="5"/>
      <c r="F39" s="8"/>
      <c r="G39" s="14"/>
    </row>
    <row r="40" spans="2:11" ht="21" customHeight="1" x14ac:dyDescent="0.2">
      <c r="B40" s="3"/>
      <c r="C40" s="29" t="s">
        <v>48</v>
      </c>
      <c r="D40" s="30"/>
      <c r="E40" s="30"/>
      <c r="F40" s="31"/>
      <c r="G40" s="32">
        <f>SUM(G36)</f>
        <v>0</v>
      </c>
    </row>
    <row r="41" spans="2:11" x14ac:dyDescent="0.2">
      <c r="B41" s="46" t="s">
        <v>49</v>
      </c>
    </row>
    <row r="43" spans="2:11" ht="24.75" customHeight="1" x14ac:dyDescent="0.2">
      <c r="B43" s="21"/>
      <c r="C43" s="22"/>
      <c r="D43" s="23"/>
      <c r="F43" s="35" t="s">
        <v>20</v>
      </c>
      <c r="G43" s="33">
        <f>G20+G25+G32+G40</f>
        <v>0</v>
      </c>
    </row>
    <row r="44" spans="2:11" ht="24.75" customHeight="1" x14ac:dyDescent="0.2">
      <c r="B44" s="21"/>
      <c r="C44" s="22"/>
      <c r="D44" s="23"/>
      <c r="F44" s="35" t="s">
        <v>21</v>
      </c>
      <c r="G44" s="34">
        <v>0</v>
      </c>
    </row>
    <row r="45" spans="2:11" ht="24.75" customHeight="1" x14ac:dyDescent="0.2">
      <c r="B45" s="21"/>
      <c r="C45" s="22"/>
      <c r="D45" s="23"/>
      <c r="F45" s="35" t="s">
        <v>22</v>
      </c>
      <c r="G45" s="33">
        <f>G43*(G44+1)</f>
        <v>0</v>
      </c>
    </row>
    <row r="47" spans="2:11" x14ac:dyDescent="0.2">
      <c r="B47" s="1" t="s">
        <v>15</v>
      </c>
    </row>
    <row r="48" spans="2:11" x14ac:dyDescent="0.2">
      <c r="B48" s="66" t="s">
        <v>60</v>
      </c>
      <c r="C48" s="66"/>
      <c r="D48" s="66"/>
      <c r="E48" s="66"/>
      <c r="F48" s="66"/>
      <c r="G48" s="66"/>
    </row>
    <row r="49" spans="2:7" x14ac:dyDescent="0.2">
      <c r="B49" s="66"/>
      <c r="C49" s="66"/>
      <c r="D49" s="66"/>
      <c r="E49" s="66"/>
      <c r="F49" s="66"/>
      <c r="G49" s="66"/>
    </row>
  </sheetData>
  <mergeCells count="8">
    <mergeCell ref="H33:K35"/>
    <mergeCell ref="H21:K23"/>
    <mergeCell ref="B48:G49"/>
    <mergeCell ref="B5:F8"/>
    <mergeCell ref="G5:G8"/>
    <mergeCell ref="B10:C10"/>
    <mergeCell ref="B12:G13"/>
    <mergeCell ref="H26:K30"/>
  </mergeCells>
  <pageMargins left="0.35" right="0.25" top="0.65" bottom="0.984251969" header="0.4921259845" footer="0.4921259845"/>
  <pageSetup paperSize="9" scale="49" orientation="landscape" r:id="rId1"/>
  <headerFooter alignWithMargins="0">
    <oddFooter>&amp;C&amp;D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768A0-1294-4B4D-8385-F905A61E142A}">
  <dimension ref="B4:J45"/>
  <sheetViews>
    <sheetView showGridLines="0" topLeftCell="A8" workbookViewId="0">
      <selection activeCell="C20" sqref="C20"/>
    </sheetView>
  </sheetViews>
  <sheetFormatPr baseColWidth="10" defaultRowHeight="15" x14ac:dyDescent="0.2"/>
  <cols>
    <col min="1" max="1" width="4.140625" style="1" customWidth="1"/>
    <col min="2" max="2" width="9.140625" style="1" customWidth="1"/>
    <col min="3" max="3" width="62.85546875" style="1" customWidth="1"/>
    <col min="4" max="4" width="13.5703125" style="1" customWidth="1"/>
    <col min="5" max="5" width="15.85546875" style="1" customWidth="1"/>
    <col min="6" max="6" width="13.140625" style="1" customWidth="1"/>
    <col min="7" max="16384" width="11.42578125" style="1"/>
  </cols>
  <sheetData>
    <row r="4" spans="2:5" ht="93" customHeight="1" x14ac:dyDescent="0.2"/>
    <row r="5" spans="2:5" ht="33" customHeight="1" x14ac:dyDescent="0.2">
      <c r="B5" s="67" t="s">
        <v>69</v>
      </c>
      <c r="C5" s="68"/>
      <c r="D5" s="68"/>
      <c r="E5" s="69"/>
    </row>
    <row r="6" spans="2:5" ht="15" customHeight="1" x14ac:dyDescent="0.2">
      <c r="B6" s="70"/>
      <c r="C6" s="71"/>
      <c r="D6" s="71"/>
      <c r="E6" s="72"/>
    </row>
    <row r="7" spans="2:5" ht="15" customHeight="1" x14ac:dyDescent="0.2">
      <c r="B7" s="70"/>
      <c r="C7" s="71"/>
      <c r="D7" s="71"/>
      <c r="E7" s="72"/>
    </row>
    <row r="8" spans="2:5" ht="32.25" customHeight="1" x14ac:dyDescent="0.2">
      <c r="B8" s="73"/>
      <c r="C8" s="74"/>
      <c r="D8" s="74"/>
      <c r="E8" s="75"/>
    </row>
    <row r="9" spans="2:5" x14ac:dyDescent="0.2">
      <c r="C9" s="1" t="s">
        <v>0</v>
      </c>
    </row>
    <row r="10" spans="2:5" x14ac:dyDescent="0.2">
      <c r="B10" s="79" t="s">
        <v>14</v>
      </c>
      <c r="C10" s="80"/>
    </row>
    <row r="11" spans="2:5" ht="21.75" customHeight="1" thickBot="1" x14ac:dyDescent="0.25">
      <c r="C11" s="1" t="s">
        <v>0</v>
      </c>
    </row>
    <row r="12" spans="2:5" ht="23.25" customHeight="1" x14ac:dyDescent="0.2">
      <c r="B12" s="81" t="s">
        <v>23</v>
      </c>
      <c r="C12" s="82"/>
      <c r="D12" s="82"/>
      <c r="E12" s="83"/>
    </row>
    <row r="13" spans="2:5" ht="23.25" customHeight="1" thickBot="1" x14ac:dyDescent="0.25">
      <c r="B13" s="84"/>
      <c r="C13" s="85"/>
      <c r="D13" s="85"/>
      <c r="E13" s="86"/>
    </row>
    <row r="14" spans="2:5" ht="26.25" customHeight="1" x14ac:dyDescent="0.2">
      <c r="B14" s="24" t="s">
        <v>1</v>
      </c>
      <c r="C14" s="25" t="s">
        <v>2</v>
      </c>
      <c r="D14" s="27" t="s">
        <v>4</v>
      </c>
      <c r="E14" s="36" t="s">
        <v>34</v>
      </c>
    </row>
    <row r="15" spans="2:5" ht="12" customHeight="1" x14ac:dyDescent="0.2">
      <c r="B15" s="2"/>
      <c r="C15" s="4"/>
      <c r="D15" s="6"/>
      <c r="E15" s="37"/>
    </row>
    <row r="16" spans="2:5" ht="29.45" customHeight="1" x14ac:dyDescent="0.2">
      <c r="B16" s="10">
        <v>1</v>
      </c>
      <c r="C16" s="12" t="s">
        <v>61</v>
      </c>
      <c r="D16" s="5"/>
      <c r="E16" s="44"/>
    </row>
    <row r="17" spans="2:10" ht="19.5" customHeight="1" x14ac:dyDescent="0.2">
      <c r="B17" s="2" t="s">
        <v>5</v>
      </c>
      <c r="C17" s="13" t="s">
        <v>62</v>
      </c>
      <c r="D17" s="5" t="s">
        <v>63</v>
      </c>
      <c r="E17" s="38">
        <v>0</v>
      </c>
      <c r="F17"/>
      <c r="G17"/>
      <c r="H17"/>
      <c r="I17"/>
      <c r="J17"/>
    </row>
    <row r="18" spans="2:10" ht="9.75" customHeight="1" x14ac:dyDescent="0.2">
      <c r="B18" s="10"/>
      <c r="C18" s="11"/>
      <c r="D18" s="5"/>
      <c r="E18" s="39"/>
    </row>
    <row r="19" spans="2:10" ht="30" customHeight="1" x14ac:dyDescent="0.2">
      <c r="B19" s="10">
        <v>2</v>
      </c>
      <c r="C19" s="12" t="s">
        <v>35</v>
      </c>
      <c r="D19" s="5"/>
      <c r="E19" s="39"/>
    </row>
    <row r="20" spans="2:10" s="56" customFormat="1" ht="12" customHeight="1" x14ac:dyDescent="0.2">
      <c r="B20" s="2" t="s">
        <v>7</v>
      </c>
      <c r="C20" s="45" t="s">
        <v>64</v>
      </c>
      <c r="D20" s="5" t="s">
        <v>25</v>
      </c>
      <c r="E20" s="38">
        <v>0</v>
      </c>
      <c r="F20" s="55"/>
      <c r="G20" s="55"/>
      <c r="H20" s="55"/>
      <c r="I20" s="55"/>
      <c r="J20" s="55"/>
    </row>
    <row r="21" spans="2:10" s="56" customFormat="1" ht="12" customHeight="1" x14ac:dyDescent="0.2">
      <c r="B21" s="2" t="s">
        <v>10</v>
      </c>
      <c r="C21" s="45" t="s">
        <v>24</v>
      </c>
      <c r="D21" s="5" t="s">
        <v>25</v>
      </c>
      <c r="E21" s="38">
        <v>0</v>
      </c>
      <c r="F21" s="55"/>
      <c r="G21" s="55"/>
      <c r="H21" s="55"/>
      <c r="I21" s="55"/>
      <c r="J21" s="55"/>
    </row>
    <row r="22" spans="2:10" s="56" customFormat="1" ht="12" customHeight="1" x14ac:dyDescent="0.2">
      <c r="B22" s="2" t="s">
        <v>26</v>
      </c>
      <c r="C22" s="45" t="s">
        <v>24</v>
      </c>
      <c r="D22" s="5" t="s">
        <v>25</v>
      </c>
      <c r="E22" s="38">
        <v>0</v>
      </c>
      <c r="F22" s="55"/>
      <c r="G22" s="55"/>
      <c r="H22" s="55"/>
      <c r="I22" s="55"/>
      <c r="J22" s="55"/>
    </row>
    <row r="23" spans="2:10" s="56" customFormat="1" ht="12" customHeight="1" x14ac:dyDescent="0.2">
      <c r="B23" s="2" t="s">
        <v>27</v>
      </c>
      <c r="C23" s="45" t="s">
        <v>24</v>
      </c>
      <c r="D23" s="5" t="s">
        <v>25</v>
      </c>
      <c r="E23" s="38">
        <v>0</v>
      </c>
      <c r="F23" s="55"/>
      <c r="G23" s="55"/>
      <c r="H23" s="55"/>
      <c r="I23" s="55"/>
      <c r="J23" s="55"/>
    </row>
    <row r="24" spans="2:10" s="56" customFormat="1" ht="12" customHeight="1" x14ac:dyDescent="0.2">
      <c r="B24" s="2" t="s">
        <v>28</v>
      </c>
      <c r="C24" s="45" t="s">
        <v>24</v>
      </c>
      <c r="D24" s="5" t="s">
        <v>25</v>
      </c>
      <c r="E24" s="38">
        <v>0</v>
      </c>
      <c r="F24" s="55"/>
      <c r="G24" s="55"/>
      <c r="H24" s="55"/>
      <c r="I24" s="55"/>
      <c r="J24" s="55"/>
    </row>
    <row r="25" spans="2:10" s="56" customFormat="1" ht="12" customHeight="1" x14ac:dyDescent="0.2">
      <c r="B25" s="2" t="s">
        <v>29</v>
      </c>
      <c r="C25" s="45" t="s">
        <v>24</v>
      </c>
      <c r="D25" s="5" t="s">
        <v>25</v>
      </c>
      <c r="E25" s="38">
        <v>0</v>
      </c>
      <c r="F25" s="55"/>
      <c r="G25" s="55"/>
      <c r="H25" s="55"/>
      <c r="I25" s="55"/>
      <c r="J25" s="55"/>
    </row>
    <row r="26" spans="2:10" s="56" customFormat="1" ht="12" customHeight="1" x14ac:dyDescent="0.2">
      <c r="B26" s="2" t="s">
        <v>30</v>
      </c>
      <c r="C26" s="45" t="s">
        <v>24</v>
      </c>
      <c r="D26" s="5" t="s">
        <v>25</v>
      </c>
      <c r="E26" s="38">
        <v>0</v>
      </c>
      <c r="F26" s="55"/>
      <c r="G26" s="55"/>
      <c r="H26" s="55"/>
      <c r="I26" s="55"/>
      <c r="J26" s="55"/>
    </row>
    <row r="27" spans="2:10" s="56" customFormat="1" ht="12" customHeight="1" x14ac:dyDescent="0.2">
      <c r="B27" s="2" t="s">
        <v>31</v>
      </c>
      <c r="C27" s="45" t="s">
        <v>24</v>
      </c>
      <c r="D27" s="5" t="s">
        <v>25</v>
      </c>
      <c r="E27" s="38">
        <v>0</v>
      </c>
      <c r="F27" s="55"/>
      <c r="G27" s="55"/>
      <c r="H27" s="55"/>
      <c r="I27" s="55"/>
      <c r="J27" s="55"/>
    </row>
    <row r="28" spans="2:10" s="56" customFormat="1" ht="12" customHeight="1" x14ac:dyDescent="0.2">
      <c r="B28" s="2" t="s">
        <v>32</v>
      </c>
      <c r="C28" s="45" t="s">
        <v>24</v>
      </c>
      <c r="D28" s="5" t="s">
        <v>25</v>
      </c>
      <c r="E28" s="38">
        <v>0</v>
      </c>
      <c r="F28" s="55"/>
      <c r="G28" s="55"/>
      <c r="H28" s="55"/>
      <c r="I28" s="55"/>
      <c r="J28" s="55"/>
    </row>
    <row r="29" spans="2:10" s="56" customFormat="1" ht="12" customHeight="1" x14ac:dyDescent="0.2">
      <c r="B29" s="2" t="s">
        <v>33</v>
      </c>
      <c r="C29" s="45" t="s">
        <v>24</v>
      </c>
      <c r="D29" s="5" t="s">
        <v>25</v>
      </c>
      <c r="E29" s="38">
        <v>0</v>
      </c>
      <c r="F29" s="55"/>
      <c r="G29" s="55"/>
      <c r="H29" s="55"/>
      <c r="I29" s="55"/>
      <c r="J29" s="55"/>
    </row>
    <row r="30" spans="2:10" ht="42.75" customHeight="1" x14ac:dyDescent="0.2">
      <c r="B30" s="10">
        <v>3</v>
      </c>
      <c r="C30" s="12" t="s">
        <v>44</v>
      </c>
      <c r="D30" s="5"/>
      <c r="E30" s="39"/>
    </row>
    <row r="31" spans="2:10" ht="12" customHeight="1" x14ac:dyDescent="0.2">
      <c r="B31" s="2" t="s">
        <v>11</v>
      </c>
      <c r="C31" s="45" t="s">
        <v>24</v>
      </c>
      <c r="D31" s="5" t="s">
        <v>25</v>
      </c>
      <c r="E31" s="38">
        <v>0</v>
      </c>
      <c r="F31"/>
      <c r="G31"/>
      <c r="H31"/>
      <c r="I31"/>
      <c r="J31"/>
    </row>
    <row r="32" spans="2:10" ht="12" customHeight="1" x14ac:dyDescent="0.2">
      <c r="B32" s="2" t="s">
        <v>12</v>
      </c>
      <c r="C32" s="45" t="s">
        <v>24</v>
      </c>
      <c r="D32" s="5" t="s">
        <v>25</v>
      </c>
      <c r="E32" s="38">
        <v>0</v>
      </c>
      <c r="F32"/>
      <c r="G32"/>
      <c r="H32"/>
      <c r="I32"/>
      <c r="J32"/>
    </row>
    <row r="33" spans="2:10" ht="12" customHeight="1" x14ac:dyDescent="0.2">
      <c r="B33" s="2" t="s">
        <v>36</v>
      </c>
      <c r="C33" s="45" t="s">
        <v>24</v>
      </c>
      <c r="D33" s="5" t="s">
        <v>25</v>
      </c>
      <c r="E33" s="38">
        <v>0</v>
      </c>
      <c r="F33"/>
      <c r="G33"/>
      <c r="H33"/>
      <c r="I33"/>
      <c r="J33"/>
    </row>
    <row r="34" spans="2:10" ht="12" customHeight="1" x14ac:dyDescent="0.2">
      <c r="B34" s="2" t="s">
        <v>37</v>
      </c>
      <c r="C34" s="45" t="s">
        <v>24</v>
      </c>
      <c r="D34" s="5" t="s">
        <v>25</v>
      </c>
      <c r="E34" s="38">
        <v>0</v>
      </c>
      <c r="F34"/>
      <c r="G34"/>
      <c r="H34"/>
      <c r="I34"/>
      <c r="J34"/>
    </row>
    <row r="35" spans="2:10" ht="12" customHeight="1" x14ac:dyDescent="0.2">
      <c r="B35" s="2" t="s">
        <v>38</v>
      </c>
      <c r="C35" s="45" t="s">
        <v>24</v>
      </c>
      <c r="D35" s="5" t="s">
        <v>25</v>
      </c>
      <c r="E35" s="38">
        <v>0</v>
      </c>
      <c r="F35"/>
      <c r="G35"/>
      <c r="H35"/>
      <c r="I35"/>
      <c r="J35"/>
    </row>
    <row r="36" spans="2:10" ht="12" customHeight="1" x14ac:dyDescent="0.2">
      <c r="B36" s="2" t="s">
        <v>39</v>
      </c>
      <c r="C36" s="45" t="s">
        <v>24</v>
      </c>
      <c r="D36" s="5" t="s">
        <v>25</v>
      </c>
      <c r="E36" s="38">
        <v>0</v>
      </c>
      <c r="F36"/>
      <c r="G36"/>
      <c r="H36"/>
      <c r="I36"/>
      <c r="J36"/>
    </row>
    <row r="37" spans="2:10" ht="12" customHeight="1" x14ac:dyDescent="0.2">
      <c r="B37" s="2" t="s">
        <v>40</v>
      </c>
      <c r="C37" s="45" t="s">
        <v>24</v>
      </c>
      <c r="D37" s="5" t="s">
        <v>25</v>
      </c>
      <c r="E37" s="38">
        <v>0</v>
      </c>
      <c r="F37"/>
      <c r="G37"/>
      <c r="H37"/>
      <c r="I37"/>
      <c r="J37"/>
    </row>
    <row r="38" spans="2:10" ht="12" customHeight="1" x14ac:dyDescent="0.2">
      <c r="B38" s="2" t="s">
        <v>41</v>
      </c>
      <c r="C38" s="45" t="s">
        <v>24</v>
      </c>
      <c r="D38" s="5" t="s">
        <v>25</v>
      </c>
      <c r="E38" s="38">
        <v>0</v>
      </c>
      <c r="F38"/>
      <c r="G38"/>
      <c r="H38"/>
      <c r="I38"/>
      <c r="J38"/>
    </row>
    <row r="39" spans="2:10" ht="12" customHeight="1" x14ac:dyDescent="0.2">
      <c r="B39" s="2" t="s">
        <v>42</v>
      </c>
      <c r="C39" s="45" t="s">
        <v>24</v>
      </c>
      <c r="D39" s="5" t="s">
        <v>25</v>
      </c>
      <c r="E39" s="38">
        <v>0</v>
      </c>
      <c r="F39"/>
      <c r="G39"/>
      <c r="H39"/>
      <c r="I39"/>
      <c r="J39"/>
    </row>
    <row r="40" spans="2:10" ht="12" customHeight="1" x14ac:dyDescent="0.2">
      <c r="B40" s="2" t="s">
        <v>43</v>
      </c>
      <c r="C40" s="45" t="s">
        <v>24</v>
      </c>
      <c r="D40" s="5" t="s">
        <v>25</v>
      </c>
      <c r="E40" s="38">
        <v>0</v>
      </c>
      <c r="F40"/>
      <c r="G40"/>
      <c r="H40"/>
      <c r="I40"/>
      <c r="J40"/>
    </row>
    <row r="41" spans="2:10" ht="9.75" customHeight="1" thickBot="1" x14ac:dyDescent="0.25">
      <c r="B41" s="40"/>
      <c r="C41" s="41"/>
      <c r="D41" s="42"/>
      <c r="E41" s="43"/>
    </row>
    <row r="42" spans="2:10" ht="15.75" thickBot="1" x14ac:dyDescent="0.25"/>
    <row r="43" spans="2:10" ht="81.75" customHeight="1" thickBot="1" x14ac:dyDescent="0.25">
      <c r="B43" s="87"/>
      <c r="C43" s="88"/>
      <c r="D43" s="88"/>
      <c r="E43" s="88"/>
      <c r="F43" s="88"/>
      <c r="G43" s="89"/>
    </row>
    <row r="45" spans="2:10" x14ac:dyDescent="0.2">
      <c r="B45" s="1" t="s">
        <v>15</v>
      </c>
    </row>
  </sheetData>
  <mergeCells count="4">
    <mergeCell ref="B5:E8"/>
    <mergeCell ref="B10:C10"/>
    <mergeCell ref="B12:E13"/>
    <mergeCell ref="B43:G43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0A4B4-2334-48BA-9576-1FDEA638F76A}">
  <dimension ref="B4:K26"/>
  <sheetViews>
    <sheetView showGridLines="0" topLeftCell="A4" workbookViewId="0">
      <selection activeCell="I21" sqref="I21"/>
    </sheetView>
  </sheetViews>
  <sheetFormatPr baseColWidth="10" defaultRowHeight="15" x14ac:dyDescent="0.2"/>
  <cols>
    <col min="1" max="1" width="4.140625" style="1" customWidth="1"/>
    <col min="2" max="2" width="9.140625" style="1" customWidth="1"/>
    <col min="3" max="3" width="62.85546875" style="1" customWidth="1"/>
    <col min="4" max="5" width="13.5703125" style="1" customWidth="1"/>
    <col min="6" max="6" width="15.85546875" style="1" customWidth="1"/>
    <col min="7" max="7" width="13.140625" style="1" customWidth="1"/>
    <col min="8" max="16384" width="11.42578125" style="1"/>
  </cols>
  <sheetData>
    <row r="4" spans="2:6" ht="93" customHeight="1" x14ac:dyDescent="0.2"/>
    <row r="5" spans="2:6" ht="33" customHeight="1" x14ac:dyDescent="0.2">
      <c r="B5" s="67" t="s">
        <v>69</v>
      </c>
      <c r="C5" s="68"/>
      <c r="D5" s="68"/>
      <c r="E5" s="68"/>
      <c r="F5" s="69"/>
    </row>
    <row r="6" spans="2:6" ht="15" customHeight="1" x14ac:dyDescent="0.2">
      <c r="B6" s="70"/>
      <c r="C6" s="71"/>
      <c r="D6" s="71"/>
      <c r="E6" s="71"/>
      <c r="F6" s="72"/>
    </row>
    <row r="7" spans="2:6" ht="15" customHeight="1" x14ac:dyDescent="0.2">
      <c r="B7" s="70"/>
      <c r="C7" s="71"/>
      <c r="D7" s="71"/>
      <c r="E7" s="71"/>
      <c r="F7" s="72"/>
    </row>
    <row r="8" spans="2:6" ht="32.25" customHeight="1" x14ac:dyDescent="0.2">
      <c r="B8" s="73"/>
      <c r="C8" s="74"/>
      <c r="D8" s="74"/>
      <c r="E8" s="74"/>
      <c r="F8" s="75"/>
    </row>
    <row r="9" spans="2:6" x14ac:dyDescent="0.2">
      <c r="C9" s="1" t="s">
        <v>0</v>
      </c>
    </row>
    <row r="10" spans="2:6" x14ac:dyDescent="0.2">
      <c r="B10" s="79"/>
      <c r="C10" s="80"/>
    </row>
    <row r="11" spans="2:6" ht="21.75" customHeight="1" thickBot="1" x14ac:dyDescent="0.25">
      <c r="C11" s="1" t="s">
        <v>0</v>
      </c>
    </row>
    <row r="12" spans="2:6" ht="23.25" customHeight="1" x14ac:dyDescent="0.2">
      <c r="B12" s="81" t="s">
        <v>67</v>
      </c>
      <c r="C12" s="82"/>
      <c r="D12" s="82"/>
      <c r="E12" s="90"/>
      <c r="F12" s="83"/>
    </row>
    <row r="13" spans="2:6" ht="56.45" customHeight="1" thickBot="1" x14ac:dyDescent="0.25">
      <c r="B13" s="84"/>
      <c r="C13" s="85"/>
      <c r="D13" s="85"/>
      <c r="E13" s="91"/>
      <c r="F13" s="86"/>
    </row>
    <row r="14" spans="2:6" ht="26.25" customHeight="1" x14ac:dyDescent="0.2">
      <c r="B14" s="24" t="s">
        <v>1</v>
      </c>
      <c r="C14" s="25" t="s">
        <v>68</v>
      </c>
      <c r="D14" s="27" t="s">
        <v>4</v>
      </c>
      <c r="E14" s="47" t="s">
        <v>65</v>
      </c>
      <c r="F14" s="36" t="s">
        <v>34</v>
      </c>
    </row>
    <row r="15" spans="2:6" ht="12" customHeight="1" x14ac:dyDescent="0.2">
      <c r="B15" s="2"/>
      <c r="C15" s="4"/>
      <c r="D15" s="6"/>
      <c r="E15" s="7"/>
      <c r="F15" s="37"/>
    </row>
    <row r="16" spans="2:6" ht="29.45" customHeight="1" x14ac:dyDescent="0.2">
      <c r="B16" s="10">
        <v>1</v>
      </c>
      <c r="C16" s="12" t="s">
        <v>61</v>
      </c>
      <c r="D16" s="5"/>
      <c r="E16" s="48"/>
      <c r="F16" s="54"/>
    </row>
    <row r="17" spans="2:11" ht="24.75" customHeight="1" x14ac:dyDescent="0.2">
      <c r="B17" s="2" t="s">
        <v>5</v>
      </c>
      <c r="C17" s="13" t="s">
        <v>62</v>
      </c>
      <c r="D17" s="5" t="s">
        <v>63</v>
      </c>
      <c r="E17" s="8">
        <v>5</v>
      </c>
      <c r="F17" s="38">
        <v>0</v>
      </c>
      <c r="G17"/>
      <c r="H17"/>
      <c r="I17"/>
      <c r="J17"/>
      <c r="K17"/>
    </row>
    <row r="18" spans="2:11" ht="9.75" customHeight="1" x14ac:dyDescent="0.2">
      <c r="B18" s="10"/>
      <c r="C18" s="11"/>
      <c r="D18" s="5"/>
      <c r="E18" s="8"/>
      <c r="F18" s="39"/>
    </row>
    <row r="19" spans="2:11" ht="30" customHeight="1" x14ac:dyDescent="0.2">
      <c r="B19" s="10">
        <v>2</v>
      </c>
      <c r="C19" s="12" t="s">
        <v>35</v>
      </c>
      <c r="D19" s="5"/>
      <c r="E19" s="8"/>
      <c r="F19" s="39"/>
    </row>
    <row r="20" spans="2:11" ht="24.75" customHeight="1" x14ac:dyDescent="0.2">
      <c r="B20" s="2" t="s">
        <v>7</v>
      </c>
      <c r="C20" s="45" t="s">
        <v>64</v>
      </c>
      <c r="D20" s="5" t="s">
        <v>25</v>
      </c>
      <c r="E20" s="8">
        <v>2</v>
      </c>
      <c r="F20" s="38">
        <v>0</v>
      </c>
      <c r="G20"/>
      <c r="H20"/>
      <c r="I20"/>
      <c r="J20"/>
      <c r="K20"/>
    </row>
    <row r="21" spans="2:11" ht="9.75" customHeight="1" thickBot="1" x14ac:dyDescent="0.25">
      <c r="B21" s="40"/>
      <c r="C21" s="41"/>
      <c r="D21" s="42"/>
      <c r="E21" s="49"/>
      <c r="F21" s="43"/>
    </row>
    <row r="22" spans="2:11" ht="22.15" customHeight="1" thickBot="1" x14ac:dyDescent="0.25">
      <c r="B22" s="92" t="s">
        <v>66</v>
      </c>
      <c r="C22" s="93"/>
      <c r="D22" s="93"/>
      <c r="E22" s="94"/>
      <c r="F22" s="53">
        <f>F17+F20</f>
        <v>0</v>
      </c>
    </row>
    <row r="23" spans="2:11" ht="9.75" customHeight="1" x14ac:dyDescent="0.2">
      <c r="B23" s="50"/>
      <c r="C23" s="51"/>
      <c r="D23" s="48"/>
      <c r="E23" s="48"/>
      <c r="F23" s="52"/>
    </row>
    <row r="26" spans="2:11" x14ac:dyDescent="0.2">
      <c r="B26" s="1" t="s">
        <v>15</v>
      </c>
    </row>
  </sheetData>
  <mergeCells count="4">
    <mergeCell ref="B5:F8"/>
    <mergeCell ref="B10:C10"/>
    <mergeCell ref="B12:F13"/>
    <mergeCell ref="B22:E22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418D05D6A68F4E9E62F1EDDA99D936" ma:contentTypeVersion="17" ma:contentTypeDescription="Crée un document." ma:contentTypeScope="" ma:versionID="f2743e228804d81d0691d2a5ef39acc7">
  <xsd:schema xmlns:xsd="http://www.w3.org/2001/XMLSchema" xmlns:xs="http://www.w3.org/2001/XMLSchema" xmlns:p="http://schemas.microsoft.com/office/2006/metadata/properties" xmlns:ns2="dc497867-63bb-45dd-ac9a-1bd109ecce6c" xmlns:ns3="f59cb9b1-bead-4392-a8c0-42adf7a6eec7" targetNamespace="http://schemas.microsoft.com/office/2006/metadata/properties" ma:root="true" ma:fieldsID="8ee2ca197125978f4ff127153cbe1179" ns2:_="" ns3:_="">
    <xsd:import namespace="dc497867-63bb-45dd-ac9a-1bd109ecce6c"/>
    <xsd:import namespace="f59cb9b1-bead-4392-a8c0-42adf7a6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97867-63bb-45dd-ac9a-1bd109ecce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1486b210-3196-4573-b359-d82234f69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9cb9b1-bead-4392-a8c0-42adf7a6eec7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d0be83d-f7a9-4b7f-848f-67a7a7241737}" ma:internalName="TaxCatchAll" ma:showField="CatchAllData" ma:web="f59cb9b1-bead-4392-a8c0-42adf7a6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497867-63bb-45dd-ac9a-1bd109ecce6c">
      <Terms xmlns="http://schemas.microsoft.com/office/infopath/2007/PartnerControls"/>
    </lcf76f155ced4ddcb4097134ff3c332f>
    <TaxCatchAll xmlns="f59cb9b1-bead-4392-a8c0-42adf7a6eec7" xsi:nil="true"/>
  </documentManagement>
</p:properties>
</file>

<file path=customXml/itemProps1.xml><?xml version="1.0" encoding="utf-8"?>
<ds:datastoreItem xmlns:ds="http://schemas.openxmlformats.org/officeDocument/2006/customXml" ds:itemID="{62BF24F2-B1BD-4CAC-A6A3-847FB45C50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44AB57-D114-47BC-8155-FD385391E5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97867-63bb-45dd-ac9a-1bd109ecce6c"/>
    <ds:schemaRef ds:uri="f59cb9b1-bead-4392-a8c0-42adf7a6e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99FE87-B583-4D17-A456-8E9A6B90DCB2}">
  <ds:schemaRefs>
    <ds:schemaRef ds:uri="http://schemas.microsoft.com/office/2006/metadata/properties"/>
    <ds:schemaRef ds:uri="http://schemas.microsoft.com/office/infopath/2007/PartnerControls"/>
    <ds:schemaRef ds:uri="dc497867-63bb-45dd-ac9a-1bd109ecce6c"/>
    <ds:schemaRef ds:uri="f59cb9b1-bead-4392-a8c0-42adf7a6ee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</vt:lpstr>
      <vt:lpstr>BPU</vt:lpstr>
      <vt:lpstr>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Station</dc:creator>
  <cp:lastModifiedBy>Laurent Jacquottin</cp:lastModifiedBy>
  <cp:lastPrinted>2019-04-26T09:21:55Z</cp:lastPrinted>
  <dcterms:created xsi:type="dcterms:W3CDTF">2010-04-28T15:15:40Z</dcterms:created>
  <dcterms:modified xsi:type="dcterms:W3CDTF">2025-09-18T14:53:14Z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0x0101002A418D05D6A68F4E9E62F1EDDA99D936</vt:lpwstr>
  </property>
</Properties>
</file>